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15" i="1" l="1"/>
  <c r="N14" i="1"/>
  <c r="N13" i="1"/>
  <c r="N12" i="1"/>
  <c r="N11" i="1"/>
  <c r="N10" i="1"/>
  <c r="N9" i="1"/>
  <c r="N8" i="1"/>
  <c r="N7" i="1"/>
  <c r="N6" i="1"/>
  <c r="N5" i="1"/>
  <c r="N16" i="1" s="1"/>
</calcChain>
</file>

<file path=xl/sharedStrings.xml><?xml version="1.0" encoding="utf-8"?>
<sst xmlns="http://schemas.openxmlformats.org/spreadsheetml/2006/main" count="107" uniqueCount="49">
  <si>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</si>
  <si>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</si>
  <si>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</si>
  <si>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</si>
  <si>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</si>
  <si>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</si>
  <si>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</si>
  <si>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</si>
  <si>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</si>
  <si>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</si>
  <si>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</si>
  <si>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</si>
  <si>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</si>
  <si>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</si>
  <si>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</si>
  <si>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</si>
  <si>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</si>
  <si>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</si>
  <si>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</si>
  <si>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1</t>
  </si>
  <si>
    <t>1005372767</t>
  </si>
  <si>
    <t xml:space="preserve">ЭКСТРАКТОР Б4                                                                      </t>
  </si>
  <si>
    <t>39</t>
  </si>
  <si>
    <t>Инструмент</t>
  </si>
  <si>
    <t>Склад  N 4</t>
  </si>
  <si>
    <t>1005372768</t>
  </si>
  <si>
    <t xml:space="preserve">ЭКСТРАКТОР Б6                                                                      </t>
  </si>
  <si>
    <t>1005372769</t>
  </si>
  <si>
    <t xml:space="preserve">ЭКСТРАКТОР Б8                                                                      </t>
  </si>
  <si>
    <t>1005373079</t>
  </si>
  <si>
    <t xml:space="preserve">РЕМКОМПЛЕКТ К ПРЕССУ ППК-50                                                        </t>
  </si>
  <si>
    <t>КРУГ ШЛИФОВАЛЬНЫЙ ТИП 1 450Х40Х127 40А25 МСМ1</t>
  </si>
  <si>
    <t>КРУГ ШЛИФОВАЛЬНЫЙ ТИП 1 200х20х32 63С</t>
  </si>
  <si>
    <t>1036041</t>
  </si>
  <si>
    <t>1009110331</t>
  </si>
  <si>
    <t>КРУГ ШЛИФОВАЛЬНЫЙ  400Х40Х127</t>
  </si>
  <si>
    <t>1161797</t>
  </si>
  <si>
    <t>1009110422</t>
  </si>
  <si>
    <t>КРУГ ШЛИФОВАЛЬНЫЙ  450Х40Х127</t>
  </si>
  <si>
    <t>1021435</t>
  </si>
  <si>
    <t>1009110654</t>
  </si>
  <si>
    <t>ЩУП</t>
  </si>
  <si>
    <t>1046981</t>
  </si>
  <si>
    <t>1009110839</t>
  </si>
  <si>
    <t>СТЕНКОМЕР СТ-25</t>
  </si>
  <si>
    <t>СКЛАД ВРЕМЕННОГО ИСПОЛЬЗОВАНИЯ</t>
  </si>
  <si>
    <t>1331354</t>
  </si>
  <si>
    <t>1009111829</t>
  </si>
  <si>
    <t>КРУГ ШЛИФОВАЛЬНЫЙ ТИП 1 400Х40Х127 64С40С1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</si>
</sst>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6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0" fontId="0" fillId="0" borderId="6" xfId="0" applyBorder="1" applyProtection="1"/>
    <xf numFmtId="0" fontId="2" fillId="0" borderId="6" xfId="3" applyFont="1" applyBorder="1" applyProtection="1">
      <protection locked="0"/>
    </xf>
    <xf numFmtId="49" fontId="2" fillId="0" borderId="6" xfId="3" applyNumberFormat="1" applyFont="1" applyBorder="1" applyProtection="1">
      <protection locked="0"/>
    </xf>
    <xf numFmtId="0" fontId="2" fillId="0" borderId="6" xfId="3" applyNumberFormat="1" applyFont="1" applyBorder="1" applyProtection="1">
      <protection locked="0"/>
    </xf>
    <xf numFmtId="49" fontId="2" fillId="0" borderId="6" xfId="3" applyNumberFormat="1" applyFont="1" applyBorder="1" applyAlignment="1" applyProtection="1">
      <alignment horizontal="left"/>
      <protection locked="0"/>
    </xf>
    <xf numFmtId="0" fontId="0" fillId="0" borderId="6" xfId="0" applyNumberFormat="1" applyFont="1" applyBorder="1" applyAlignment="1" applyProtection="1">
      <alignment horizontal="left"/>
    </xf>
    <xf numFmtId="2" fontId="0" fillId="0" borderId="6" xfId="0" applyNumberFormat="1" applyFont="1" applyBorder="1" applyProtection="1">
      <protection locked="0"/>
    </xf>
    <xf numFmtId="165" fontId="2" fillId="0" borderId="6" xfId="3" applyNumberFormat="1" applyFont="1" applyBorder="1" applyProtection="1">
      <protection locked="0"/>
    </xf>
    <xf numFmtId="2" fontId="2" fillId="0" borderId="6" xfId="3" applyNumberFormat="1" applyFont="1" applyBorder="1" applyProtection="1">
      <protection locked="0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N16" sqref="N16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8" t="s">
        <v>12</v>
      </c>
      <c r="J1" s="36" t="s">
        <v>8</v>
      </c>
      <c r="K1" s="36" t="s">
        <v>9</v>
      </c>
      <c r="L1" s="36" t="s">
        <v>10</v>
      </c>
      <c r="M1" s="36" t="s">
        <v>11</v>
      </c>
      <c r="N1" s="36" t="s">
        <v>17</v>
      </c>
    </row>
    <row r="2" spans="1:14" ht="15" customHeight="1" x14ac:dyDescent="0.25">
      <c r="A2" s="35"/>
      <c r="B2" s="35"/>
      <c r="C2" s="35"/>
      <c r="D2" s="35"/>
      <c r="E2" s="35"/>
      <c r="F2" s="35"/>
      <c r="G2" s="35"/>
      <c r="H2" s="35"/>
      <c r="I2" s="39"/>
      <c r="J2" s="37"/>
      <c r="K2" s="37"/>
      <c r="L2" s="37"/>
      <c r="M2" s="37"/>
      <c r="N2" s="37"/>
    </row>
    <row r="3" spans="1:14" x14ac:dyDescent="0.25">
      <c r="A3" s="35"/>
      <c r="B3" s="35"/>
      <c r="C3" s="35"/>
      <c r="D3" s="35"/>
      <c r="E3" s="35"/>
      <c r="F3" s="35"/>
      <c r="G3" s="35"/>
      <c r="H3" s="35"/>
      <c r="I3" s="39"/>
      <c r="J3" s="37"/>
      <c r="K3" s="37"/>
      <c r="L3" s="37"/>
      <c r="M3" s="37"/>
      <c r="N3" s="37"/>
    </row>
    <row r="4" spans="1:14" x14ac:dyDescent="0.25">
      <c r="A4" s="35"/>
      <c r="B4" s="35"/>
      <c r="C4" s="35"/>
      <c r="D4" s="35"/>
      <c r="E4" s="35"/>
      <c r="F4" s="35"/>
      <c r="G4" s="35"/>
      <c r="H4" s="35"/>
      <c r="I4" s="39"/>
      <c r="J4" s="37"/>
      <c r="K4" s="37"/>
      <c r="L4" s="37"/>
      <c r="M4" s="37"/>
      <c r="N4" s="37"/>
    </row>
    <row r="5" spans="1:14" x14ac:dyDescent="0.25">
      <c r="A5" s="9">
        <v>1</v>
      </c>
      <c r="B5" s="10" t="s">
        <v>13</v>
      </c>
      <c r="C5" s="10">
        <v>1355569</v>
      </c>
      <c r="D5" s="11" t="s">
        <v>20</v>
      </c>
      <c r="E5" s="12" t="s">
        <v>21</v>
      </c>
      <c r="F5" s="10" t="s">
        <v>18</v>
      </c>
      <c r="G5" s="13" t="s">
        <v>22</v>
      </c>
      <c r="H5" s="14" t="s">
        <v>23</v>
      </c>
      <c r="I5" s="15">
        <v>2</v>
      </c>
      <c r="J5" s="16">
        <v>39356</v>
      </c>
      <c r="K5" s="10" t="s">
        <v>24</v>
      </c>
      <c r="L5" s="15">
        <v>1042.08</v>
      </c>
      <c r="M5" s="17" t="s">
        <v>14</v>
      </c>
      <c r="N5" s="15">
        <f>L5*I5</f>
        <v>2084.16</v>
      </c>
    </row>
    <row r="6" spans="1:14" x14ac:dyDescent="0.25">
      <c r="A6" s="9">
        <v>2</v>
      </c>
      <c r="B6" s="18" t="s">
        <v>13</v>
      </c>
      <c r="C6" s="18">
        <v>1474050</v>
      </c>
      <c r="D6" s="19" t="s">
        <v>25</v>
      </c>
      <c r="E6" s="20" t="s">
        <v>26</v>
      </c>
      <c r="F6" s="18" t="s">
        <v>18</v>
      </c>
      <c r="G6" s="21" t="s">
        <v>22</v>
      </c>
      <c r="H6" s="22" t="s">
        <v>23</v>
      </c>
      <c r="I6" s="23">
        <v>2</v>
      </c>
      <c r="J6" s="24">
        <v>39356</v>
      </c>
      <c r="K6" s="18" t="s">
        <v>24</v>
      </c>
      <c r="L6" s="23">
        <v>1476.26</v>
      </c>
      <c r="M6" s="25" t="s">
        <v>14</v>
      </c>
      <c r="N6" s="23">
        <f>L6*I6</f>
        <v>2952.52</v>
      </c>
    </row>
    <row r="7" spans="1:14" x14ac:dyDescent="0.25">
      <c r="A7" s="9">
        <v>3</v>
      </c>
      <c r="B7" s="18" t="s">
        <v>13</v>
      </c>
      <c r="C7" s="18">
        <v>1346073</v>
      </c>
      <c r="D7" s="19" t="s">
        <v>27</v>
      </c>
      <c r="E7" s="20" t="s">
        <v>28</v>
      </c>
      <c r="F7" s="18" t="s">
        <v>18</v>
      </c>
      <c r="G7" s="21" t="s">
        <v>22</v>
      </c>
      <c r="H7" s="22" t="s">
        <v>23</v>
      </c>
      <c r="I7" s="23">
        <v>2</v>
      </c>
      <c r="J7" s="24">
        <v>39356</v>
      </c>
      <c r="K7" s="18" t="s">
        <v>24</v>
      </c>
      <c r="L7" s="23">
        <v>1693.36</v>
      </c>
      <c r="M7" s="25" t="s">
        <v>14</v>
      </c>
      <c r="N7" s="23">
        <f>L7*I7</f>
        <v>3386.72</v>
      </c>
    </row>
    <row r="8" spans="1:14" x14ac:dyDescent="0.25">
      <c r="A8" s="9">
        <v>4</v>
      </c>
      <c r="B8" s="18" t="s">
        <v>13</v>
      </c>
      <c r="C8" s="18">
        <v>9007292</v>
      </c>
      <c r="D8" s="19" t="s">
        <v>29</v>
      </c>
      <c r="E8" s="20" t="s">
        <v>30</v>
      </c>
      <c r="F8" s="18" t="s">
        <v>18</v>
      </c>
      <c r="G8" s="21" t="s">
        <v>22</v>
      </c>
      <c r="H8" s="22" t="s">
        <v>23</v>
      </c>
      <c r="I8" s="23">
        <v>2</v>
      </c>
      <c r="J8" s="24">
        <v>39356</v>
      </c>
      <c r="K8" s="18" t="s">
        <v>24</v>
      </c>
      <c r="L8" s="23">
        <v>2389.08</v>
      </c>
      <c r="M8" s="25" t="s">
        <v>14</v>
      </c>
      <c r="N8" s="23">
        <f>L8*I8</f>
        <v>4778.16</v>
      </c>
    </row>
    <row r="9" spans="1:14" x14ac:dyDescent="0.25">
      <c r="A9" s="9">
        <v>5</v>
      </c>
      <c r="B9" s="18" t="s">
        <v>13</v>
      </c>
      <c r="C9" s="18">
        <v>1331355</v>
      </c>
      <c r="D9" s="19">
        <v>1009111825</v>
      </c>
      <c r="E9" s="20" t="s">
        <v>31</v>
      </c>
      <c r="F9" s="18" t="s">
        <v>18</v>
      </c>
      <c r="G9" s="21" t="s">
        <v>22</v>
      </c>
      <c r="H9" s="22" t="s">
        <v>23</v>
      </c>
      <c r="I9" s="23">
        <v>5</v>
      </c>
      <c r="J9" s="24">
        <v>41275</v>
      </c>
      <c r="K9" s="18" t="s">
        <v>19</v>
      </c>
      <c r="L9" s="23">
        <v>1830.06</v>
      </c>
      <c r="M9" s="25" t="s">
        <v>14</v>
      </c>
      <c r="N9" s="23">
        <f>L9*I9</f>
        <v>9150.2999999999993</v>
      </c>
    </row>
    <row r="10" spans="1:14" x14ac:dyDescent="0.25">
      <c r="A10" s="9">
        <v>6</v>
      </c>
      <c r="B10" s="18" t="s">
        <v>13</v>
      </c>
      <c r="C10" s="18">
        <v>1178193</v>
      </c>
      <c r="D10" s="19">
        <v>1009112128</v>
      </c>
      <c r="E10" s="20" t="s">
        <v>32</v>
      </c>
      <c r="F10" s="18" t="s">
        <v>18</v>
      </c>
      <c r="G10" s="21" t="s">
        <v>22</v>
      </c>
      <c r="H10" s="22" t="s">
        <v>23</v>
      </c>
      <c r="I10" s="23">
        <v>10</v>
      </c>
      <c r="J10" s="24">
        <v>41275</v>
      </c>
      <c r="K10" s="18" t="s">
        <v>19</v>
      </c>
      <c r="L10" s="23">
        <v>570.44000000000005</v>
      </c>
      <c r="M10" s="25" t="s">
        <v>14</v>
      </c>
      <c r="N10" s="23">
        <f>L10*I10</f>
        <v>5704.4000000000005</v>
      </c>
    </row>
    <row r="11" spans="1:14" x14ac:dyDescent="0.25">
      <c r="A11" s="9">
        <v>7</v>
      </c>
      <c r="B11" s="18" t="s">
        <v>13</v>
      </c>
      <c r="C11" s="18" t="s">
        <v>33</v>
      </c>
      <c r="D11" s="19" t="s">
        <v>34</v>
      </c>
      <c r="E11" s="20" t="s">
        <v>35</v>
      </c>
      <c r="F11" s="18" t="s">
        <v>18</v>
      </c>
      <c r="G11" s="21" t="s">
        <v>22</v>
      </c>
      <c r="H11" s="22" t="s">
        <v>23</v>
      </c>
      <c r="I11" s="23">
        <v>17</v>
      </c>
      <c r="J11" s="24">
        <v>41275</v>
      </c>
      <c r="K11" s="18" t="s">
        <v>19</v>
      </c>
      <c r="L11" s="23">
        <v>1681.72</v>
      </c>
      <c r="M11" s="25" t="s">
        <v>14</v>
      </c>
      <c r="N11" s="23">
        <f>L11*I11</f>
        <v>28589.24</v>
      </c>
    </row>
    <row r="12" spans="1:14" x14ac:dyDescent="0.25">
      <c r="A12" s="9">
        <v>8</v>
      </c>
      <c r="B12" s="18" t="s">
        <v>13</v>
      </c>
      <c r="C12" s="18" t="s">
        <v>36</v>
      </c>
      <c r="D12" s="19" t="s">
        <v>37</v>
      </c>
      <c r="E12" s="20" t="s">
        <v>38</v>
      </c>
      <c r="F12" s="18" t="s">
        <v>18</v>
      </c>
      <c r="G12" s="21" t="s">
        <v>22</v>
      </c>
      <c r="H12" s="22" t="s">
        <v>23</v>
      </c>
      <c r="I12" s="23">
        <v>4</v>
      </c>
      <c r="J12" s="24">
        <v>41275</v>
      </c>
      <c r="K12" s="18" t="s">
        <v>19</v>
      </c>
      <c r="L12" s="23">
        <v>1830.06</v>
      </c>
      <c r="M12" s="25" t="s">
        <v>14</v>
      </c>
      <c r="N12" s="23">
        <f>L12*I12</f>
        <v>7320.24</v>
      </c>
    </row>
    <row r="13" spans="1:14" x14ac:dyDescent="0.25">
      <c r="A13" s="9">
        <v>9</v>
      </c>
      <c r="B13" s="18" t="s">
        <v>13</v>
      </c>
      <c r="C13" s="18" t="s">
        <v>39</v>
      </c>
      <c r="D13" s="19" t="s">
        <v>40</v>
      </c>
      <c r="E13" s="20" t="s">
        <v>41</v>
      </c>
      <c r="F13" s="18" t="s">
        <v>18</v>
      </c>
      <c r="G13" s="21" t="s">
        <v>22</v>
      </c>
      <c r="H13" s="22" t="s">
        <v>23</v>
      </c>
      <c r="I13" s="23">
        <v>11</v>
      </c>
      <c r="J13" s="24">
        <v>41275</v>
      </c>
      <c r="K13" s="18" t="s">
        <v>19</v>
      </c>
      <c r="L13" s="23">
        <v>251.22</v>
      </c>
      <c r="M13" s="25" t="s">
        <v>14</v>
      </c>
      <c r="N13" s="23">
        <f>L13*I13</f>
        <v>2763.42</v>
      </c>
    </row>
    <row r="14" spans="1:14" x14ac:dyDescent="0.25">
      <c r="A14" s="9">
        <v>10</v>
      </c>
      <c r="B14" s="18" t="s">
        <v>13</v>
      </c>
      <c r="C14" s="18" t="s">
        <v>42</v>
      </c>
      <c r="D14" s="19" t="s">
        <v>43</v>
      </c>
      <c r="E14" s="20" t="s">
        <v>44</v>
      </c>
      <c r="F14" s="18" t="s">
        <v>18</v>
      </c>
      <c r="G14" s="21" t="s">
        <v>22</v>
      </c>
      <c r="H14" s="22" t="s">
        <v>23</v>
      </c>
      <c r="I14" s="23">
        <v>2</v>
      </c>
      <c r="J14" s="24">
        <v>41275</v>
      </c>
      <c r="K14" s="18" t="s">
        <v>45</v>
      </c>
      <c r="L14" s="23">
        <v>7384.12</v>
      </c>
      <c r="M14" s="25" t="s">
        <v>14</v>
      </c>
      <c r="N14" s="23">
        <f>L14*I14</f>
        <v>14768.24</v>
      </c>
    </row>
    <row r="15" spans="1:14" ht="15.75" thickBot="1" x14ac:dyDescent="0.3">
      <c r="A15" s="9">
        <v>11</v>
      </c>
      <c r="B15" s="26" t="s">
        <v>13</v>
      </c>
      <c r="C15" s="26" t="s">
        <v>46</v>
      </c>
      <c r="D15" s="27" t="s">
        <v>47</v>
      </c>
      <c r="E15" s="28" t="s">
        <v>48</v>
      </c>
      <c r="F15" s="26" t="s">
        <v>18</v>
      </c>
      <c r="G15" s="29" t="s">
        <v>22</v>
      </c>
      <c r="H15" s="30" t="s">
        <v>23</v>
      </c>
      <c r="I15" s="31">
        <v>5</v>
      </c>
      <c r="J15" s="32">
        <v>41275</v>
      </c>
      <c r="K15" s="26" t="s">
        <v>19</v>
      </c>
      <c r="L15" s="31">
        <v>4270.6099999999997</v>
      </c>
      <c r="M15" s="33" t="s">
        <v>14</v>
      </c>
      <c r="N15" s="31">
        <f>L15*I15</f>
        <v>21353.05</v>
      </c>
    </row>
    <row r="16" spans="1:14" ht="15.75" thickBot="1" x14ac:dyDescent="0.3">
      <c r="A16" s="2"/>
      <c r="B16" s="3"/>
      <c r="C16" s="3"/>
      <c r="D16" s="3"/>
      <c r="E16" s="3"/>
      <c r="F16" s="3"/>
      <c r="G16" s="4"/>
      <c r="H16" s="5"/>
      <c r="I16" s="6"/>
      <c r="J16" s="3"/>
      <c r="K16" s="3"/>
      <c r="L16" s="6"/>
      <c r="M16" s="7"/>
      <c r="N16" s="8">
        <f>SUM(N5:N15)</f>
        <v>102850.45000000001</v>
      </c>
    </row>
    <row r="17" spans="2:2" x14ac:dyDescent="0.25">
      <c r="B17" s="1" t="s">
        <v>15</v>
      </c>
    </row>
    <row r="18" spans="2:2" x14ac:dyDescent="0.25">
      <c r="B18" s="1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16">
      <formula1>TypeResource</formula1>
    </dataValidation>
    <dataValidation type="decimal" allowBlank="1" showErrorMessage="1" errorTitle="Ошибка!" error="Значение должно быть числом" sqref="N5:N16">
      <formula1>0</formula1>
      <formula2>100000000000</formula2>
    </dataValidation>
    <dataValidation type="decimal" allowBlank="1" showErrorMessage="1" errorTitle="Ошибка!" error="Значение должно быть числом" sqref="I5:I16 L5:L16">
      <formula1>0</formula1>
      <formula2>9999999999999</formula2>
    </dataValidation>
    <dataValidation type="list" allowBlank="1" showInputMessage="1" showErrorMessage="1" sqref="G5:G16">
      <formula1>ClassMater</formula1>
    </dataValidation>
    <dataValidation operator="lessThanOrEqual" allowBlank="1" showInputMessage="1" showErrorMessage="1" sqref="C1:C1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2020-02-12T07:56:53Z</dcterms:modified>
</cp:coreProperties>
</file>